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_A_4K_08_21_24/INFORMES/"/>
    </mc:Choice>
  </mc:AlternateContent>
  <xr:revisionPtr revIDLastSave="472" documentId="8_{A221F297-63F0-4BBC-A86E-1C55AA30398D}" xr6:coauthVersionLast="47" xr6:coauthVersionMax="47" xr10:uidLastSave="{9BE4FEA7-C9D5-48B7-8A94-78BFBAED39D4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<sst xmlns="http://schemas.openxmlformats.org/spreadsheetml/2006/main" count="223" uniqueCount="87">
  <si>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</si>
  <si>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</si>
  <si>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</si>
  <si>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</si>
  <si>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</si>
  <si>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</si>
  <si>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</si>
  <si>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</si>
  <si>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</si>
  <si>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</si>
  <si>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</si>
  <si>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</si>
  <si>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</si>
  <si>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</si>
  <si>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</si>
  <si>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</si>
  <si>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</si>
  <si>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</si>
  <si>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</si>
  <si>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</si>
  <si>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</si>
  <si>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</si>
  <si>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</si>
  <si>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</si>
  <si>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</si>
  <si>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</si>
  <si>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</si>
  <si>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</si>
  <si>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</si>
  <si>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</si>
  <si>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ZEUSS</t>
  </si>
  <si>
    <t>COCO</t>
  </si>
  <si>
    <t>SHELL</t>
  </si>
  <si>
    <t>JUANBE SAN DIEGO</t>
  </si>
  <si>
    <t>NUEVAS PALMAS</t>
  </si>
  <si>
    <t>LAS PALMAS</t>
  </si>
  <si>
    <t>OTHER</t>
  </si>
  <si>
    <t>EXPOSICIONES</t>
  </si>
  <si>
    <t>COLIBRI</t>
  </si>
  <si>
    <t>MOBIL SUR</t>
  </si>
  <si>
    <t>INDUSTRIALES</t>
  </si>
  <si>
    <t>BELEN</t>
  </si>
  <si>
    <t>AEROTAXI</t>
  </si>
  <si>
    <t>LA 30</t>
  </si>
  <si>
    <t>LA PALMA</t>
  </si>
  <si>
    <t>EPM</t>
  </si>
  <si>
    <t>CENCOSUD APOLO - 0132</t>
  </si>
  <si>
    <t>Carrera 50 # 2 A Sur 154</t>
  </si>
  <si>
    <t>MALL AUTOS</t>
  </si>
  <si>
    <t>EL POBLADO</t>
  </si>
  <si>
    <t>GUAYABAL</t>
  </si>
  <si>
    <t>DISTRACOM DELFINES -TEXACO 2000</t>
  </si>
  <si>
    <t>AGUACATALA</t>
  </si>
  <si>
    <t>SERVIAMIGOS</t>
  </si>
  <si>
    <t>ESTRELLA DEL SUR</t>
  </si>
  <si>
    <t>AVENIDA DEL RIO</t>
  </si>
  <si>
    <t>SU JARDIN</t>
  </si>
  <si>
    <t>FLA</t>
  </si>
  <si>
    <t>COMBUSCOL SANTRA</t>
  </si>
  <si>
    <t>LAS VEGAS</t>
  </si>
  <si>
    <t>ENVIGADO 10</t>
  </si>
  <si>
    <t>ENVIGADO</t>
  </si>
  <si>
    <t>EL CAMPESTRE</t>
  </si>
  <si>
    <t>SANTA MARIA DE LOS ANGELES</t>
  </si>
  <si>
    <t>TEXACO 3 AUTOPISTA SUR</t>
  </si>
  <si>
    <t>COMBUSCOL ITAGUI</t>
  </si>
  <si>
    <t>DOÑA MARIA</t>
  </si>
  <si>
    <t>COLTEJER</t>
  </si>
  <si>
    <t>Dist</t>
  </si>
  <si>
    <t>Marca GNV</t>
  </si>
  <si>
    <t>CARRERA 80 81 - 0177</t>
  </si>
  <si>
    <t>WHITE FLAG</t>
  </si>
  <si>
    <t>EL RODEO - 0176</t>
  </si>
  <si>
    <t>LA RAYA - 3310</t>
  </si>
  <si>
    <t>AUTOGAS MAYORISTA - 0111</t>
  </si>
  <si>
    <t>LA MOTA - 3312</t>
  </si>
  <si>
    <t>CENCOSUD RIO</t>
  </si>
  <si>
    <t>CENTRO AUTOMOTRIZ - 3308</t>
  </si>
  <si>
    <t>EL TESORO - 3119</t>
  </si>
  <si>
    <t>EL ENCIERRO - 0150</t>
  </si>
  <si>
    <t>PORVENIR - 0156</t>
  </si>
  <si>
    <t>LA MONTAÑA - 0100</t>
  </si>
  <si>
    <t>TANQUEADERO P &amp; G - 0139</t>
  </si>
  <si>
    <t>DISTRACOM</t>
  </si>
  <si>
    <t>AYURA - 3993</t>
  </si>
  <si>
    <t>OTRA PARTE - 3873</t>
  </si>
  <si>
    <t>LA INTERMEDIA - 0128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</si>
</sst>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3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A67-46D4-B666-21314F18B4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SHARE'!$B$11:$B$16</c:f>
              <c:strCache>
                <c:ptCount val="6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SHELL</c:v>
                </c:pt>
                <c:pt idx="4">
                  <c:v>ZEUSS</c:v>
                </c:pt>
                <c:pt idx="5">
                  <c:v>WHITE FLAG</c:v>
                </c:pt>
              </c:strCache>
            </c:strRef>
          </c:cat>
          <c:val>
            <c:numRef>
              <c:f>'MARKET SHARE'!$F$11:$F$16</c:f>
              <c:numCache>
                <c:formatCode>0.00</c:formatCode>
                <c:ptCount val="6"/>
                <c:pt idx="0">
                  <c:v>36.69</c:v>
                </c:pt>
                <c:pt idx="1">
                  <c:v>34.72</c:v>
                </c:pt>
                <c:pt idx="2">
                  <c:v>14.79</c:v>
                </c:pt>
                <c:pt idx="3">
                  <c:v>9.42</c:v>
                </c:pt>
                <c:pt idx="4">
                  <c:v>3</c:v>
                </c:pt>
                <c:pt idx="5">
                  <c:v>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734-4728-A935-F0FAAC49CE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SHARE'!$H$11:$H$16</c:f>
              <c:strCache>
                <c:ptCount val="6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SHELL</c:v>
                </c:pt>
                <c:pt idx="4">
                  <c:v>ZEUSS</c:v>
                </c:pt>
                <c:pt idx="5">
                  <c:v>WHITE FLAG</c:v>
                </c:pt>
              </c:strCache>
            </c:strRef>
          </c:cat>
          <c:val>
            <c:numRef>
              <c:f>'MARKET SHARE'!$L$11:$L$16</c:f>
              <c:numCache>
                <c:formatCode>0.00</c:formatCode>
                <c:ptCount val="6"/>
                <c:pt idx="0">
                  <c:v>33.200000000000003</c:v>
                </c:pt>
                <c:pt idx="1">
                  <c:v>35.01</c:v>
                </c:pt>
                <c:pt idx="2">
                  <c:v>19.13</c:v>
                </c:pt>
                <c:pt idx="3">
                  <c:v>5.89</c:v>
                </c:pt>
                <c:pt idx="4">
                  <c:v>2.2000000000000002</c:v>
                </c:pt>
                <c:pt idx="5">
                  <c:v>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315772685824656E-2"/>
          <c:y val="0.83463118693473171"/>
          <c:w val="0.92230468829299117"/>
          <c:h val="0.131301832553190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263-4A83-BBF5-B35F073C44B5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92-4C13-8645-5E9EF89E0202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16D-42D7-B8DD-4769F15A97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SHARE'!$B$21:$B$25</c:f>
              <c:strCache>
                <c:ptCount val="5"/>
                <c:pt idx="0">
                  <c:v>GAZEL</c:v>
                </c:pt>
                <c:pt idx="1">
                  <c:v>EPM</c:v>
                </c:pt>
                <c:pt idx="2">
                  <c:v>WHITE FLAG</c:v>
                </c:pt>
                <c:pt idx="3">
                  <c:v>DISTRACOM</c:v>
                </c:pt>
                <c:pt idx="4">
                  <c:v>TERPEL</c:v>
                </c:pt>
              </c:strCache>
            </c:strRef>
          </c:cat>
          <c:val>
            <c:numRef>
              <c:f>'MARKET SHARE'!$F$21:$F$25</c:f>
              <c:numCache>
                <c:formatCode>0.00</c:formatCode>
                <c:ptCount val="5"/>
                <c:pt idx="0">
                  <c:v>19.63</c:v>
                </c:pt>
                <c:pt idx="1">
                  <c:v>36.85</c:v>
                </c:pt>
                <c:pt idx="2">
                  <c:v>30.21</c:v>
                </c:pt>
                <c:pt idx="3">
                  <c:v>8.84</c:v>
                </c:pt>
                <c:pt idx="4">
                  <c:v>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17988509029689E-2"/>
          <c:y val="0.84614723250260859"/>
          <c:w val="0.91114932438839513"/>
          <c:h val="0.135804605194673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139129</xdr:rowOff>
    </xdr:from>
    <xdr:to>
      <xdr:col>11</xdr:col>
      <xdr:colOff>299663</xdr:colOff>
      <xdr:row>46</xdr:row>
      <xdr:rowOff>64213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8</xdr:col>
      <xdr:colOff>6724</xdr:colOff>
      <xdr:row>48</xdr:row>
      <xdr:rowOff>51547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1A4174-6D39-A1D7-38EA-D6647EA5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6059"/>
          <a:ext cx="7772400" cy="77724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9" totalsRowShown="0" headerRowDxfId="33">
  <autoFilter ref="M9:V59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5E8133F-38D6-45F9-9174-2C45A9E99F72}" name="Tabla4" displayName="Tabla4" ref="B20:F25" totalsRowShown="0" headerRowDxfId="24" dataDxfId="22" headerRowBorderDxfId="23" tableBorderDxfId="21">
  <tableColumns count="5">
    <tableColumn id="1" xr3:uid="{8D0667A2-C982-48BC-9D84-168855C5195E}" name="Marca" dataDxfId="20"/>
    <tableColumn id="2" xr3:uid="{8E706E50-154D-438A-A319-5088AFE4B436}" name="N_EDS" dataDxfId="19"/>
    <tableColumn id="3" xr3:uid="{A919329F-EE12-4AD8-851E-A02747FF36BA}" name="Vol_Marca" dataDxfId="18"/>
    <tableColumn id="4" xr3:uid="{C5040C4C-F69A-4AD1-8F49-F73ED7C13A20}" name="PART_EDS" dataDxfId="17"/>
    <tableColumn id="5" xr3:uid="{D16030C5-31F1-45EE-9FC1-574802BB96E1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61D7E2-8314-45A6-9755-A1277E7FEA70}" name="Tabla2" displayName="Tabla2" ref="B10:F16" totalsRowShown="0" headerRowDxfId="15" dataDxfId="13" headerRowBorderDxfId="14">
  <tableColumns count="5">
    <tableColumn id="1" xr3:uid="{8361710E-7BF1-46A1-9426-61FCF37886D6}" name="Marca" dataDxfId="12"/>
    <tableColumn id="2" xr3:uid="{90484961-A318-4780-802A-E22262916D19}" name="N_EDS" dataDxfId="11"/>
    <tableColumn id="3" xr3:uid="{B32F7FC6-B7EF-490D-B802-859552662FFD}" name="Vol_Marca" dataDxfId="10"/>
    <tableColumn id="4" xr3:uid="{091FFB59-6471-43FF-9C68-5F506F875BAB}" name="PART_EDS" dataDxfId="9"/>
    <tableColumn id="5" xr3:uid="{DCCFB711-1878-4155-AED9-A35FE4DAA3D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F9462B-0775-4AD2-8850-4A779F854AE6}" name="Tabla3" displayName="Tabla3" ref="H10:L16" totalsRowShown="0" headerRowDxfId="7" dataDxfId="5" headerRowBorderDxfId="6">
  <tableColumns count="5">
    <tableColumn id="1" xr3:uid="{5344503D-7F48-467E-842C-8F02FAF8D23E}" name="Marca" dataDxfId="4"/>
    <tableColumn id="2" xr3:uid="{C62C6F87-58B5-499C-9D5E-DF7D11908AE0}" name="N_EDS" dataDxfId="3"/>
    <tableColumn id="3" xr3:uid="{74BC9FE4-6D1C-4D5C-83D7-AF06475765CE}" name="Vol_Marca" dataDxfId="2"/>
    <tableColumn id="4" xr3:uid="{EE1E07CF-765C-489B-BCBA-E20BC46E2EE0}" name="PART_EDS" dataDxfId="1"/>
    <tableColumn id="5" xr3:uid="{3CBEDA70-E3CC-4448-8260-4CD9C9E1AEE3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60"/>
  <sheetViews>
    <sheetView tabSelected="1" zoomScale="85" zoomScaleNormal="85" workbookViewId="0">
      <selection activeCell="R45" sqref="R4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" customWidth="1"/>
    <col min="17" max="17" width="34.28515625" customWidth="1"/>
    <col min="18" max="18" width="15.140625" customWidth="1"/>
    <col min="19" max="19" width="15.85546875" customWidth="1"/>
    <col min="20" max="20" width="15.28515625" customWidth="1"/>
    <col min="21" max="21" width="14.42578125" customWidth="1"/>
    <col min="22" max="22" width="14.5703125" customWidth="1"/>
  </cols>
  <sheetData>
    <row r="1" spans="1:22" ht="16.5" thickBot="1" x14ac:dyDescent="0.3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40406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46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47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2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69</v>
      </c>
      <c r="V9" s="10" t="s">
        <v>15</v>
      </c>
    </row>
    <row r="10" spans="1:22" x14ac:dyDescent="0.25">
      <c r="M10" s="10">
        <v>40406</v>
      </c>
      <c r="N10" s="25">
        <v>0</v>
      </c>
      <c r="O10" s="23" t="s">
        <v>16</v>
      </c>
      <c r="P10" s="23" t="s">
        <v>0</v>
      </c>
      <c r="Q10" s="11" t="s">
        <v>46</v>
      </c>
      <c r="R10" s="11">
        <v>16922</v>
      </c>
      <c r="S10" s="11">
        <v>1588</v>
      </c>
      <c r="T10" s="11">
        <v>18510</v>
      </c>
      <c r="U10" s="24" t="s">
        <v>2</v>
      </c>
      <c r="V10" s="11">
        <v>51040</v>
      </c>
    </row>
    <row r="11" spans="1:22" x14ac:dyDescent="0.25">
      <c r="M11" s="10">
        <v>40404</v>
      </c>
      <c r="N11" s="25">
        <v>0.57999999999999996</v>
      </c>
      <c r="O11" s="23" t="s">
        <v>16</v>
      </c>
      <c r="P11" s="23" t="s">
        <v>1</v>
      </c>
      <c r="Q11" s="11" t="s">
        <v>50</v>
      </c>
      <c r="R11" s="11">
        <v>81370</v>
      </c>
      <c r="S11" s="11">
        <v>25650</v>
      </c>
      <c r="T11" s="11">
        <v>107020</v>
      </c>
      <c r="U11" s="24"/>
      <c r="V11" s="11">
        <v>0</v>
      </c>
    </row>
    <row r="12" spans="1:22" x14ac:dyDescent="0.25">
      <c r="M12" s="10">
        <v>40424</v>
      </c>
      <c r="N12" s="25">
        <v>0.61</v>
      </c>
      <c r="O12" s="23" t="s">
        <v>16</v>
      </c>
      <c r="P12" s="23" t="s">
        <v>0</v>
      </c>
      <c r="Q12" s="11" t="s">
        <v>70</v>
      </c>
      <c r="R12" s="11">
        <v>110930</v>
      </c>
      <c r="S12" s="11">
        <v>16963</v>
      </c>
      <c r="T12" s="11">
        <v>127893</v>
      </c>
      <c r="U12" s="24"/>
      <c r="V12" s="11">
        <v>0</v>
      </c>
    </row>
    <row r="13" spans="1:22" x14ac:dyDescent="0.25">
      <c r="M13" s="10">
        <v>40408</v>
      </c>
      <c r="N13" s="25">
        <v>0.83</v>
      </c>
      <c r="O13" s="23" t="s">
        <v>16</v>
      </c>
      <c r="P13" s="23" t="s">
        <v>1</v>
      </c>
      <c r="Q13" s="11" t="s">
        <v>53</v>
      </c>
      <c r="R13" s="11">
        <v>84357</v>
      </c>
      <c r="S13" s="11">
        <v>9500</v>
      </c>
      <c r="T13" s="11">
        <v>93857</v>
      </c>
      <c r="U13" s="24"/>
      <c r="V13" s="11">
        <v>0</v>
      </c>
    </row>
    <row r="14" spans="1:22" x14ac:dyDescent="0.25">
      <c r="M14" s="10">
        <v>40407</v>
      </c>
      <c r="N14" s="25">
        <v>0.83</v>
      </c>
      <c r="O14" s="23" t="s">
        <v>16</v>
      </c>
      <c r="P14" s="23" t="s">
        <v>32</v>
      </c>
      <c r="Q14" s="11" t="s">
        <v>52</v>
      </c>
      <c r="R14" s="11">
        <v>143479</v>
      </c>
      <c r="S14" s="11">
        <v>19000</v>
      </c>
      <c r="T14" s="11">
        <v>162479</v>
      </c>
      <c r="U14" s="24" t="s">
        <v>71</v>
      </c>
      <c r="V14" s="11">
        <v>165495</v>
      </c>
    </row>
    <row r="15" spans="1:22" x14ac:dyDescent="0.25">
      <c r="M15" s="10">
        <v>40405</v>
      </c>
      <c r="N15" s="25">
        <v>0.91</v>
      </c>
      <c r="O15" s="23" t="s">
        <v>16</v>
      </c>
      <c r="P15" s="23" t="s">
        <v>17</v>
      </c>
      <c r="Q15" s="11" t="s">
        <v>51</v>
      </c>
      <c r="R15" s="11">
        <v>67486</v>
      </c>
      <c r="S15" s="11">
        <v>42750</v>
      </c>
      <c r="T15" s="11">
        <v>110236</v>
      </c>
      <c r="U15" s="24"/>
      <c r="V15" s="11">
        <v>0</v>
      </c>
    </row>
    <row r="16" spans="1:22" x14ac:dyDescent="0.25">
      <c r="M16" s="10">
        <v>40426</v>
      </c>
      <c r="N16" s="25">
        <v>0.97</v>
      </c>
      <c r="O16" s="23" t="s">
        <v>16</v>
      </c>
      <c r="P16" s="23" t="s">
        <v>32</v>
      </c>
      <c r="Q16" s="11" t="s">
        <v>57</v>
      </c>
      <c r="R16" s="11">
        <v>113373</v>
      </c>
      <c r="S16" s="11">
        <v>14700</v>
      </c>
      <c r="T16" s="11">
        <v>128073</v>
      </c>
      <c r="U16" s="24"/>
      <c r="V16" s="11">
        <v>0</v>
      </c>
    </row>
    <row r="17" spans="13:22" x14ac:dyDescent="0.25">
      <c r="M17" s="10">
        <v>40530</v>
      </c>
      <c r="N17" s="25">
        <v>1.1499999999999999</v>
      </c>
      <c r="O17" s="23" t="s">
        <v>16</v>
      </c>
      <c r="P17" s="23" t="s">
        <v>1</v>
      </c>
      <c r="Q17" s="11" t="s">
        <v>50</v>
      </c>
      <c r="R17" s="11">
        <v>132561</v>
      </c>
      <c r="S17" s="11">
        <v>14250</v>
      </c>
      <c r="T17" s="11">
        <v>146811</v>
      </c>
      <c r="U17" s="24"/>
      <c r="V17" s="11">
        <v>0</v>
      </c>
    </row>
    <row r="18" spans="13:22" x14ac:dyDescent="0.25">
      <c r="M18" s="10">
        <v>40511</v>
      </c>
      <c r="N18" s="25">
        <v>1.17</v>
      </c>
      <c r="O18" s="23" t="s">
        <v>16</v>
      </c>
      <c r="P18" s="23" t="s">
        <v>1</v>
      </c>
      <c r="Q18" s="11" t="s">
        <v>52</v>
      </c>
      <c r="R18" s="11">
        <v>62665</v>
      </c>
      <c r="S18" s="11">
        <v>10450</v>
      </c>
      <c r="T18" s="11">
        <v>73115</v>
      </c>
      <c r="U18" s="24"/>
      <c r="V18" s="11">
        <v>0</v>
      </c>
    </row>
    <row r="19" spans="13:22" x14ac:dyDescent="0.25">
      <c r="M19" s="10">
        <v>40415</v>
      </c>
      <c r="N19" s="25">
        <v>1.38</v>
      </c>
      <c r="O19" s="23" t="s">
        <v>36</v>
      </c>
      <c r="P19" s="23" t="s">
        <v>0</v>
      </c>
      <c r="Q19" s="11" t="s">
        <v>72</v>
      </c>
      <c r="R19" s="11">
        <v>193278</v>
      </c>
      <c r="S19" s="11">
        <v>23264</v>
      </c>
      <c r="T19" s="11">
        <v>216542</v>
      </c>
      <c r="U19" s="24" t="s">
        <v>2</v>
      </c>
      <c r="V19" s="11">
        <v>52686</v>
      </c>
    </row>
    <row r="20" spans="13:22" x14ac:dyDescent="0.25">
      <c r="M20" s="10">
        <v>40523</v>
      </c>
      <c r="N20" s="25">
        <v>1.48</v>
      </c>
      <c r="O20" s="23" t="s">
        <v>29</v>
      </c>
      <c r="P20" s="23" t="s">
        <v>0</v>
      </c>
      <c r="Q20" s="11" t="s">
        <v>73</v>
      </c>
      <c r="R20" s="11">
        <v>116463</v>
      </c>
      <c r="S20" s="11">
        <v>35083</v>
      </c>
      <c r="T20" s="11">
        <v>151546</v>
      </c>
      <c r="U20" s="24"/>
      <c r="V20" s="11">
        <v>0</v>
      </c>
    </row>
    <row r="21" spans="13:22" x14ac:dyDescent="0.25">
      <c r="M21" s="10">
        <v>40303</v>
      </c>
      <c r="N21" s="25">
        <v>1.5</v>
      </c>
      <c r="O21" s="23" t="s">
        <v>16</v>
      </c>
      <c r="P21" s="23" t="s">
        <v>1</v>
      </c>
      <c r="Q21" s="11" t="s">
        <v>49</v>
      </c>
      <c r="R21" s="11">
        <v>120510</v>
      </c>
      <c r="S21" s="11">
        <v>19000</v>
      </c>
      <c r="T21" s="11">
        <v>139510</v>
      </c>
      <c r="U21" s="24"/>
      <c r="V21" s="11">
        <v>0</v>
      </c>
    </row>
    <row r="22" spans="13:22" x14ac:dyDescent="0.25">
      <c r="M22" s="10">
        <v>40414</v>
      </c>
      <c r="N22" s="25">
        <v>1.64</v>
      </c>
      <c r="O22" s="23" t="s">
        <v>16</v>
      </c>
      <c r="P22" s="23" t="s">
        <v>1</v>
      </c>
      <c r="Q22" s="11" t="s">
        <v>55</v>
      </c>
      <c r="R22" s="11">
        <v>92793</v>
      </c>
      <c r="S22" s="11">
        <v>28500</v>
      </c>
      <c r="T22" s="11">
        <v>121293</v>
      </c>
      <c r="U22" s="24"/>
      <c r="V22" s="11">
        <v>0</v>
      </c>
    </row>
    <row r="23" spans="13:22" x14ac:dyDescent="0.25">
      <c r="M23" s="10">
        <v>40417</v>
      </c>
      <c r="N23" s="25">
        <v>1.7</v>
      </c>
      <c r="O23" s="23" t="s">
        <v>16</v>
      </c>
      <c r="P23" s="23" t="s">
        <v>17</v>
      </c>
      <c r="Q23" s="11" t="s">
        <v>56</v>
      </c>
      <c r="R23" s="11">
        <v>36153</v>
      </c>
      <c r="S23" s="11">
        <v>17100</v>
      </c>
      <c r="T23" s="11">
        <v>53253</v>
      </c>
      <c r="U23" s="24"/>
      <c r="V23" s="11">
        <v>0</v>
      </c>
    </row>
    <row r="24" spans="13:22" x14ac:dyDescent="0.25">
      <c r="M24" s="10">
        <v>40411</v>
      </c>
      <c r="N24" s="25">
        <v>1.74</v>
      </c>
      <c r="O24" s="23" t="s">
        <v>16</v>
      </c>
      <c r="P24" s="23" t="s">
        <v>1</v>
      </c>
      <c r="Q24" s="11" t="s">
        <v>54</v>
      </c>
      <c r="R24" s="11">
        <v>91928</v>
      </c>
      <c r="S24" s="11">
        <v>40850</v>
      </c>
      <c r="T24" s="11">
        <v>132778</v>
      </c>
      <c r="U24" s="24"/>
      <c r="V24" s="11">
        <v>0</v>
      </c>
    </row>
    <row r="25" spans="13:22" x14ac:dyDescent="0.25">
      <c r="M25" s="10">
        <v>40518</v>
      </c>
      <c r="N25" s="25">
        <v>1.75</v>
      </c>
      <c r="O25" s="23" t="s">
        <v>16</v>
      </c>
      <c r="P25" s="23" t="s">
        <v>1</v>
      </c>
      <c r="Q25" s="11" t="s">
        <v>63</v>
      </c>
      <c r="R25" s="11">
        <v>150638</v>
      </c>
      <c r="S25" s="11">
        <v>13300</v>
      </c>
      <c r="T25" s="11">
        <v>163938</v>
      </c>
      <c r="U25" s="24"/>
      <c r="V25" s="11">
        <v>0</v>
      </c>
    </row>
    <row r="26" spans="13:22" x14ac:dyDescent="0.25">
      <c r="M26" s="10">
        <v>40327</v>
      </c>
      <c r="N26" s="25">
        <v>1.78</v>
      </c>
      <c r="O26" s="23" t="s">
        <v>31</v>
      </c>
      <c r="P26" s="23" t="s">
        <v>1</v>
      </c>
      <c r="Q26" s="11" t="s">
        <v>40</v>
      </c>
      <c r="R26" s="11">
        <v>259097</v>
      </c>
      <c r="S26" s="11">
        <v>128250</v>
      </c>
      <c r="T26" s="11">
        <v>387347</v>
      </c>
      <c r="U26" s="24"/>
      <c r="V26" s="11">
        <v>0</v>
      </c>
    </row>
    <row r="27" spans="13:22" x14ac:dyDescent="0.25">
      <c r="M27" s="10">
        <v>40521</v>
      </c>
      <c r="N27" s="25">
        <v>1.79</v>
      </c>
      <c r="O27" s="23" t="s">
        <v>16</v>
      </c>
      <c r="P27" s="23" t="s">
        <v>0</v>
      </c>
      <c r="Q27" s="11" t="s">
        <v>74</v>
      </c>
      <c r="R27" s="11">
        <v>86688</v>
      </c>
      <c r="S27" s="11">
        <v>89275</v>
      </c>
      <c r="T27" s="11">
        <v>175963</v>
      </c>
      <c r="U27" s="24"/>
      <c r="V27" s="11">
        <v>0</v>
      </c>
    </row>
    <row r="28" spans="13:22" x14ac:dyDescent="0.25">
      <c r="M28" s="10">
        <v>40517</v>
      </c>
      <c r="N28" s="25">
        <v>1.97</v>
      </c>
      <c r="O28" s="23" t="s">
        <v>36</v>
      </c>
      <c r="P28" s="23" t="s">
        <v>1</v>
      </c>
      <c r="Q28" s="11" t="s">
        <v>62</v>
      </c>
      <c r="R28" s="11">
        <v>156663</v>
      </c>
      <c r="S28" s="11">
        <v>19000</v>
      </c>
      <c r="T28" s="11">
        <v>175663</v>
      </c>
      <c r="U28" s="24"/>
      <c r="V28" s="11">
        <v>0</v>
      </c>
    </row>
    <row r="29" spans="13:22" x14ac:dyDescent="0.25">
      <c r="M29" s="10">
        <v>40581</v>
      </c>
      <c r="N29" s="25">
        <v>2.0499999999999998</v>
      </c>
      <c r="O29" s="23" t="s">
        <v>29</v>
      </c>
      <c r="P29" s="23" t="s">
        <v>0</v>
      </c>
      <c r="Q29" s="11" t="s">
        <v>84</v>
      </c>
      <c r="R29" s="11">
        <v>51678</v>
      </c>
      <c r="S29" s="11">
        <v>8877</v>
      </c>
      <c r="T29" s="11">
        <v>60555</v>
      </c>
      <c r="U29" s="24"/>
      <c r="V29" s="11">
        <v>0</v>
      </c>
    </row>
    <row r="30" spans="13:22" x14ac:dyDescent="0.25">
      <c r="M30" s="10">
        <v>40410</v>
      </c>
      <c r="N30" s="25">
        <v>2.11</v>
      </c>
      <c r="O30" s="23" t="s">
        <v>16</v>
      </c>
      <c r="P30" s="23" t="s">
        <v>17</v>
      </c>
      <c r="Q30" s="11" t="s">
        <v>42</v>
      </c>
      <c r="R30" s="11">
        <v>60255</v>
      </c>
      <c r="S30" s="11">
        <v>9500</v>
      </c>
      <c r="T30" s="11">
        <v>69755</v>
      </c>
      <c r="U30" s="24"/>
      <c r="V30" s="11">
        <v>0</v>
      </c>
    </row>
    <row r="31" spans="13:22" x14ac:dyDescent="0.25">
      <c r="M31" s="10">
        <v>40513</v>
      </c>
      <c r="N31" s="25">
        <v>2.14</v>
      </c>
      <c r="O31" s="23" t="s">
        <v>16</v>
      </c>
      <c r="P31" s="23" t="s">
        <v>30</v>
      </c>
      <c r="Q31" s="11" t="s">
        <v>59</v>
      </c>
      <c r="R31" s="11">
        <v>47833</v>
      </c>
      <c r="S31" s="11">
        <v>14744</v>
      </c>
      <c r="T31" s="11">
        <v>62577</v>
      </c>
      <c r="U31" s="24"/>
      <c r="V31" s="11">
        <v>0</v>
      </c>
    </row>
    <row r="32" spans="13:22" x14ac:dyDescent="0.25">
      <c r="M32" s="10">
        <v>40403</v>
      </c>
      <c r="N32" s="25">
        <v>2.15</v>
      </c>
      <c r="O32" s="23" t="s">
        <v>29</v>
      </c>
      <c r="P32" s="23" t="s">
        <v>0</v>
      </c>
      <c r="Q32" s="11" t="s">
        <v>75</v>
      </c>
      <c r="R32" s="11">
        <v>207809</v>
      </c>
      <c r="S32" s="11">
        <v>11682</v>
      </c>
      <c r="T32" s="11">
        <v>219491</v>
      </c>
      <c r="U32" s="24"/>
      <c r="V32" s="11">
        <v>0</v>
      </c>
    </row>
    <row r="33" spans="13:22" x14ac:dyDescent="0.25">
      <c r="M33" s="10">
        <v>40413</v>
      </c>
      <c r="N33" s="25">
        <v>2.38</v>
      </c>
      <c r="O33" s="23" t="s">
        <v>16</v>
      </c>
      <c r="P33" s="23" t="s">
        <v>17</v>
      </c>
      <c r="Q33" s="11" t="s">
        <v>76</v>
      </c>
      <c r="R33" s="11">
        <v>92793</v>
      </c>
      <c r="S33" s="11">
        <v>19000</v>
      </c>
      <c r="T33" s="11">
        <v>111793</v>
      </c>
      <c r="U33" s="24" t="s">
        <v>2</v>
      </c>
      <c r="V33" s="11">
        <v>22472</v>
      </c>
    </row>
    <row r="34" spans="13:22" x14ac:dyDescent="0.25">
      <c r="M34" s="10">
        <v>40304</v>
      </c>
      <c r="N34" s="25">
        <v>2.4900000000000002</v>
      </c>
      <c r="O34" s="23" t="s">
        <v>29</v>
      </c>
      <c r="P34" s="23" t="s">
        <v>0</v>
      </c>
      <c r="Q34" s="11" t="s">
        <v>77</v>
      </c>
      <c r="R34" s="11">
        <v>109398</v>
      </c>
      <c r="S34" s="11">
        <v>13494</v>
      </c>
      <c r="T34" s="11">
        <v>122892</v>
      </c>
      <c r="U34" s="24"/>
      <c r="V34" s="11">
        <v>0</v>
      </c>
    </row>
    <row r="35" spans="13:22" x14ac:dyDescent="0.25">
      <c r="M35" s="10">
        <v>40302</v>
      </c>
      <c r="N35" s="25">
        <v>2.54</v>
      </c>
      <c r="O35" s="23" t="s">
        <v>16</v>
      </c>
      <c r="P35" s="23" t="s">
        <v>1</v>
      </c>
      <c r="Q35" s="11" t="s">
        <v>48</v>
      </c>
      <c r="R35" s="11">
        <v>60255</v>
      </c>
      <c r="S35" s="11">
        <v>9500</v>
      </c>
      <c r="T35" s="11">
        <v>69755</v>
      </c>
      <c r="U35" s="24"/>
      <c r="V35" s="11">
        <v>0</v>
      </c>
    </row>
    <row r="36" spans="13:22" x14ac:dyDescent="0.25">
      <c r="M36" s="10">
        <v>40308</v>
      </c>
      <c r="N36" s="25">
        <v>2.59</v>
      </c>
      <c r="O36" s="23" t="s">
        <v>16</v>
      </c>
      <c r="P36" s="23" t="s">
        <v>30</v>
      </c>
      <c r="Q36" s="11" t="s">
        <v>35</v>
      </c>
      <c r="R36" s="11">
        <v>54230</v>
      </c>
      <c r="S36" s="11">
        <v>4750</v>
      </c>
      <c r="T36" s="11">
        <v>58980</v>
      </c>
      <c r="U36" s="24"/>
      <c r="V36" s="11">
        <v>0</v>
      </c>
    </row>
    <row r="37" spans="13:22" x14ac:dyDescent="0.25">
      <c r="M37" s="10">
        <v>40301</v>
      </c>
      <c r="N37" s="25">
        <v>2.61</v>
      </c>
      <c r="O37" s="23" t="s">
        <v>31</v>
      </c>
      <c r="P37" s="23" t="s">
        <v>0</v>
      </c>
      <c r="Q37" s="11" t="s">
        <v>78</v>
      </c>
      <c r="R37" s="11">
        <v>325909</v>
      </c>
      <c r="S37" s="11">
        <v>31392</v>
      </c>
      <c r="T37" s="11">
        <v>357301</v>
      </c>
      <c r="U37" s="24"/>
      <c r="V37" s="11">
        <v>0</v>
      </c>
    </row>
    <row r="38" spans="13:22" x14ac:dyDescent="0.25">
      <c r="M38" s="10">
        <v>40543</v>
      </c>
      <c r="N38" s="25">
        <v>2.65</v>
      </c>
      <c r="O38" s="23" t="s">
        <v>36</v>
      </c>
      <c r="P38" s="23" t="s">
        <v>0</v>
      </c>
      <c r="Q38" s="11" t="s">
        <v>85</v>
      </c>
      <c r="R38" s="11">
        <v>157556</v>
      </c>
      <c r="S38" s="11">
        <v>5422</v>
      </c>
      <c r="T38" s="11">
        <v>162978</v>
      </c>
      <c r="U38" s="24"/>
      <c r="V38" s="11">
        <v>0</v>
      </c>
    </row>
    <row r="39" spans="13:22" x14ac:dyDescent="0.25">
      <c r="M39" s="10">
        <v>40531</v>
      </c>
      <c r="N39" s="25">
        <v>2.65</v>
      </c>
      <c r="O39" s="23" t="s">
        <v>16</v>
      </c>
      <c r="P39" s="23" t="s">
        <v>17</v>
      </c>
      <c r="Q39" s="11" t="s">
        <v>65</v>
      </c>
      <c r="R39" s="11">
        <v>80028</v>
      </c>
      <c r="S39" s="11">
        <v>29400</v>
      </c>
      <c r="T39" s="11">
        <v>109428</v>
      </c>
      <c r="U39" s="24"/>
      <c r="V39" s="11">
        <v>0</v>
      </c>
    </row>
    <row r="40" spans="13:22" x14ac:dyDescent="0.25">
      <c r="M40" s="10">
        <v>40305</v>
      </c>
      <c r="N40" s="25">
        <v>2.71</v>
      </c>
      <c r="O40" s="23" t="s">
        <v>29</v>
      </c>
      <c r="P40" s="23" t="s">
        <v>0</v>
      </c>
      <c r="Q40" s="11" t="s">
        <v>79</v>
      </c>
      <c r="R40" s="11">
        <v>195752</v>
      </c>
      <c r="S40" s="11">
        <v>14957</v>
      </c>
      <c r="T40" s="11">
        <v>210709</v>
      </c>
      <c r="U40" s="24" t="s">
        <v>2</v>
      </c>
      <c r="V40" s="11">
        <v>46252</v>
      </c>
    </row>
    <row r="41" spans="13:22" x14ac:dyDescent="0.25">
      <c r="M41" s="10">
        <v>40524</v>
      </c>
      <c r="N41" s="25">
        <v>2.77</v>
      </c>
      <c r="O41" s="23" t="s">
        <v>16</v>
      </c>
      <c r="P41" s="23" t="s">
        <v>17</v>
      </c>
      <c r="Q41" s="11" t="s">
        <v>64</v>
      </c>
      <c r="R41" s="11">
        <v>71250</v>
      </c>
      <c r="S41" s="11">
        <v>63700</v>
      </c>
      <c r="T41" s="11">
        <v>134950</v>
      </c>
      <c r="U41" s="24" t="s">
        <v>2</v>
      </c>
      <c r="V41" s="11">
        <v>86884</v>
      </c>
    </row>
    <row r="42" spans="13:22" x14ac:dyDescent="0.25">
      <c r="M42" s="10">
        <v>40504</v>
      </c>
      <c r="N42" s="25">
        <v>2.77</v>
      </c>
      <c r="O42" s="23" t="s">
        <v>16</v>
      </c>
      <c r="P42" s="23" t="s">
        <v>71</v>
      </c>
      <c r="Q42" s="11" t="s">
        <v>58</v>
      </c>
      <c r="R42" s="11">
        <v>75643</v>
      </c>
      <c r="S42" s="11">
        <v>60819</v>
      </c>
      <c r="T42" s="11">
        <v>136462</v>
      </c>
      <c r="U42" s="24" t="s">
        <v>71</v>
      </c>
      <c r="V42" s="11">
        <v>77715</v>
      </c>
    </row>
    <row r="43" spans="13:22" x14ac:dyDescent="0.25">
      <c r="M43" s="10">
        <v>40509</v>
      </c>
      <c r="N43" s="25">
        <v>2.8</v>
      </c>
      <c r="O43" s="23" t="s">
        <v>16</v>
      </c>
      <c r="P43" s="23" t="s">
        <v>32</v>
      </c>
      <c r="Q43" s="11" t="s">
        <v>59</v>
      </c>
      <c r="R43" s="11">
        <v>146837</v>
      </c>
      <c r="S43" s="11">
        <v>20273</v>
      </c>
      <c r="T43" s="11">
        <v>167110</v>
      </c>
      <c r="U43" s="24"/>
      <c r="V43" s="11">
        <v>0</v>
      </c>
    </row>
    <row r="44" spans="13:22" x14ac:dyDescent="0.25">
      <c r="M44" s="10">
        <v>40418</v>
      </c>
      <c r="N44" s="25">
        <v>2.85</v>
      </c>
      <c r="O44" s="23" t="s">
        <v>16</v>
      </c>
      <c r="P44" s="23" t="s">
        <v>0</v>
      </c>
      <c r="Q44" s="11" t="s">
        <v>80</v>
      </c>
      <c r="R44" s="11">
        <v>40597</v>
      </c>
      <c r="S44" s="11">
        <v>9107</v>
      </c>
      <c r="T44" s="11">
        <v>49704</v>
      </c>
      <c r="U44" s="24"/>
      <c r="V44" s="11">
        <v>0</v>
      </c>
    </row>
    <row r="45" spans="13:22" x14ac:dyDescent="0.25">
      <c r="M45" s="10">
        <v>40525</v>
      </c>
      <c r="N45" s="25">
        <v>2.86</v>
      </c>
      <c r="O45" s="23" t="s">
        <v>16</v>
      </c>
      <c r="P45" s="23" t="s">
        <v>0</v>
      </c>
      <c r="Q45" s="11" t="s">
        <v>81</v>
      </c>
      <c r="R45" s="11">
        <v>76660</v>
      </c>
      <c r="S45" s="11">
        <v>186685</v>
      </c>
      <c r="T45" s="11">
        <v>263345</v>
      </c>
      <c r="U45" s="24" t="s">
        <v>0</v>
      </c>
      <c r="V45" s="11">
        <v>59000</v>
      </c>
    </row>
    <row r="46" spans="13:22" x14ac:dyDescent="0.25">
      <c r="M46" s="10">
        <v>40516</v>
      </c>
      <c r="N46" s="25">
        <v>2.93</v>
      </c>
      <c r="O46" s="23" t="s">
        <v>16</v>
      </c>
      <c r="P46" s="23" t="s">
        <v>1</v>
      </c>
      <c r="Q46" s="11" t="s">
        <v>61</v>
      </c>
      <c r="R46" s="11">
        <v>81205</v>
      </c>
      <c r="S46" s="11">
        <v>22116</v>
      </c>
      <c r="T46" s="11">
        <v>103321</v>
      </c>
      <c r="U46" s="24"/>
      <c r="V46" s="11">
        <v>0</v>
      </c>
    </row>
    <row r="47" spans="13:22" x14ac:dyDescent="0.25">
      <c r="M47" s="10">
        <v>40307</v>
      </c>
      <c r="N47" s="25">
        <v>3.13</v>
      </c>
      <c r="O47" s="23" t="s">
        <v>16</v>
      </c>
      <c r="P47" s="23" t="s">
        <v>17</v>
      </c>
      <c r="Q47" s="11" t="s">
        <v>34</v>
      </c>
      <c r="R47" s="11">
        <v>90383</v>
      </c>
      <c r="S47" s="11">
        <v>10450</v>
      </c>
      <c r="T47" s="11">
        <v>100833</v>
      </c>
      <c r="U47" s="24"/>
      <c r="V47" s="11">
        <v>0</v>
      </c>
    </row>
    <row r="48" spans="13:22" x14ac:dyDescent="0.25">
      <c r="M48" s="10">
        <v>40422</v>
      </c>
      <c r="N48" s="25">
        <v>3.28</v>
      </c>
      <c r="O48" s="23" t="s">
        <v>16</v>
      </c>
      <c r="P48" s="23" t="s">
        <v>1</v>
      </c>
      <c r="Q48" s="11" t="s">
        <v>43</v>
      </c>
      <c r="R48" s="11">
        <v>106049</v>
      </c>
      <c r="S48" s="11">
        <v>14250</v>
      </c>
      <c r="T48" s="11">
        <v>120299</v>
      </c>
      <c r="U48" s="24" t="s">
        <v>45</v>
      </c>
      <c r="V48" s="11">
        <v>116820</v>
      </c>
    </row>
    <row r="49" spans="13:22" x14ac:dyDescent="0.25">
      <c r="M49" s="10">
        <v>40510</v>
      </c>
      <c r="N49" s="25">
        <v>3.3</v>
      </c>
      <c r="O49" s="23" t="s">
        <v>29</v>
      </c>
      <c r="P49" s="23" t="s">
        <v>17</v>
      </c>
      <c r="Q49" s="11" t="s">
        <v>60</v>
      </c>
      <c r="R49" s="11">
        <v>133488</v>
      </c>
      <c r="S49" s="11">
        <v>24881</v>
      </c>
      <c r="T49" s="11">
        <v>158369</v>
      </c>
      <c r="U49" s="24"/>
      <c r="V49" s="11">
        <v>0</v>
      </c>
    </row>
    <row r="50" spans="13:22" x14ac:dyDescent="0.25">
      <c r="M50" s="10">
        <v>40409</v>
      </c>
      <c r="N50" s="25">
        <v>3.46</v>
      </c>
      <c r="O50" s="23" t="s">
        <v>16</v>
      </c>
      <c r="P50" s="23" t="s">
        <v>1</v>
      </c>
      <c r="Q50" s="11" t="s">
        <v>41</v>
      </c>
      <c r="R50" s="11">
        <v>138587</v>
      </c>
      <c r="S50" s="11">
        <v>23750</v>
      </c>
      <c r="T50" s="11">
        <v>162337</v>
      </c>
      <c r="U50" s="24" t="s">
        <v>45</v>
      </c>
      <c r="V50" s="11">
        <v>136290</v>
      </c>
    </row>
    <row r="51" spans="13:22" x14ac:dyDescent="0.25">
      <c r="M51" s="10">
        <v>40532</v>
      </c>
      <c r="N51" s="25">
        <v>3.53</v>
      </c>
      <c r="O51" s="23" t="s">
        <v>36</v>
      </c>
      <c r="P51" s="23" t="s">
        <v>30</v>
      </c>
      <c r="Q51" s="11" t="s">
        <v>66</v>
      </c>
      <c r="R51" s="11">
        <v>62700</v>
      </c>
      <c r="S51" s="11">
        <v>9800</v>
      </c>
      <c r="T51" s="11">
        <v>72500</v>
      </c>
      <c r="U51" s="24"/>
      <c r="V51" s="11">
        <v>0</v>
      </c>
    </row>
    <row r="52" spans="13:22" x14ac:dyDescent="0.25">
      <c r="M52" s="10">
        <v>40326</v>
      </c>
      <c r="N52" s="25">
        <v>3.53</v>
      </c>
      <c r="O52" s="23" t="s">
        <v>16</v>
      </c>
      <c r="P52" s="23" t="s">
        <v>1</v>
      </c>
      <c r="Q52" s="11" t="s">
        <v>39</v>
      </c>
      <c r="R52" s="11">
        <v>126536</v>
      </c>
      <c r="S52" s="11">
        <v>16150</v>
      </c>
      <c r="T52" s="11">
        <v>142686</v>
      </c>
      <c r="U52" s="24"/>
      <c r="V52" s="11">
        <v>0</v>
      </c>
    </row>
    <row r="53" spans="13:22" x14ac:dyDescent="0.25">
      <c r="M53" s="10">
        <v>40548</v>
      </c>
      <c r="N53" s="25">
        <v>3.65</v>
      </c>
      <c r="O53" s="23" t="s">
        <v>16</v>
      </c>
      <c r="P53" s="23" t="s">
        <v>32</v>
      </c>
      <c r="Q53" s="11" t="s">
        <v>67</v>
      </c>
      <c r="R53" s="11">
        <v>114000</v>
      </c>
      <c r="S53" s="11">
        <v>24500</v>
      </c>
      <c r="T53" s="11">
        <v>138500</v>
      </c>
      <c r="U53" s="24" t="s">
        <v>71</v>
      </c>
      <c r="V53" s="11">
        <v>155760</v>
      </c>
    </row>
    <row r="54" spans="13:22" x14ac:dyDescent="0.25">
      <c r="M54" s="10">
        <v>40423</v>
      </c>
      <c r="N54" s="25">
        <v>3.82</v>
      </c>
      <c r="O54" s="23" t="s">
        <v>16</v>
      </c>
      <c r="P54" s="23" t="s">
        <v>1</v>
      </c>
      <c r="Q54" s="11" t="s">
        <v>44</v>
      </c>
      <c r="R54" s="11">
        <v>114742</v>
      </c>
      <c r="S54" s="11">
        <v>19000</v>
      </c>
      <c r="T54" s="11">
        <v>133742</v>
      </c>
      <c r="U54" s="24"/>
      <c r="V54" s="11">
        <v>0</v>
      </c>
    </row>
    <row r="55" spans="13:22" x14ac:dyDescent="0.25">
      <c r="M55" s="10">
        <v>40412</v>
      </c>
      <c r="N55" s="25">
        <v>3.85</v>
      </c>
      <c r="O55" s="23" t="s">
        <v>36</v>
      </c>
      <c r="P55" s="23" t="s">
        <v>0</v>
      </c>
      <c r="Q55" s="11" t="s">
        <v>82</v>
      </c>
      <c r="R55" s="11">
        <v>115782</v>
      </c>
      <c r="S55" s="11">
        <v>5914</v>
      </c>
      <c r="T55" s="11">
        <v>121696</v>
      </c>
      <c r="U55" s="24"/>
      <c r="V55" s="11">
        <v>0</v>
      </c>
    </row>
    <row r="56" spans="13:22" x14ac:dyDescent="0.25">
      <c r="M56" s="10">
        <v>40546</v>
      </c>
      <c r="N56" s="25">
        <v>3.94</v>
      </c>
      <c r="O56" s="23" t="s">
        <v>16</v>
      </c>
      <c r="P56" s="23" t="s">
        <v>0</v>
      </c>
      <c r="Q56" s="11" t="s">
        <v>86</v>
      </c>
      <c r="R56" s="11">
        <v>102925</v>
      </c>
      <c r="S56" s="11">
        <v>12475</v>
      </c>
      <c r="T56" s="11">
        <v>115400</v>
      </c>
      <c r="U56" s="24"/>
      <c r="V56" s="11">
        <v>0</v>
      </c>
    </row>
    <row r="57" spans="13:22" x14ac:dyDescent="0.25">
      <c r="M57" s="10">
        <v>40306</v>
      </c>
      <c r="N57" s="25">
        <v>3.94</v>
      </c>
      <c r="O57" s="23" t="s">
        <v>16</v>
      </c>
      <c r="P57" s="23" t="s">
        <v>17</v>
      </c>
      <c r="Q57" s="11" t="s">
        <v>33</v>
      </c>
      <c r="R57" s="11">
        <v>72306</v>
      </c>
      <c r="S57" s="11">
        <v>14250</v>
      </c>
      <c r="T57" s="11">
        <v>86556</v>
      </c>
      <c r="U57" s="24"/>
      <c r="V57" s="11">
        <v>0</v>
      </c>
    </row>
    <row r="58" spans="13:22" x14ac:dyDescent="0.25">
      <c r="M58" s="10">
        <v>40321</v>
      </c>
      <c r="N58" s="25">
        <v>3.95</v>
      </c>
      <c r="O58" s="23" t="s">
        <v>16</v>
      </c>
      <c r="P58" s="23" t="s">
        <v>1</v>
      </c>
      <c r="Q58" s="11" t="s">
        <v>38</v>
      </c>
      <c r="R58" s="11">
        <v>156663</v>
      </c>
      <c r="S58" s="11">
        <v>28500</v>
      </c>
      <c r="T58" s="11">
        <v>185163</v>
      </c>
      <c r="U58" s="24" t="s">
        <v>45</v>
      </c>
      <c r="V58" s="11">
        <v>233640</v>
      </c>
    </row>
    <row r="59" spans="13:22" x14ac:dyDescent="0.25">
      <c r="M59" s="10">
        <v>40318</v>
      </c>
      <c r="N59" s="25">
        <v>3.97</v>
      </c>
      <c r="O59" s="23" t="s">
        <v>16</v>
      </c>
      <c r="P59" s="23" t="s">
        <v>17</v>
      </c>
      <c r="Q59" s="11" t="s">
        <v>37</v>
      </c>
      <c r="R59" s="11">
        <v>108459</v>
      </c>
      <c r="S59" s="11">
        <v>23750</v>
      </c>
      <c r="T59" s="11">
        <v>132209</v>
      </c>
      <c r="U59" s="24" t="s">
        <v>83</v>
      </c>
      <c r="V59" s="11">
        <v>116820</v>
      </c>
    </row>
    <row r="60" spans="13:22" x14ac:dyDescent="0.25">
      <c r="M60" s="10"/>
      <c r="N60" s="11"/>
      <c r="O60" s="12"/>
      <c r="P60" s="12"/>
      <c r="Q60" s="11"/>
      <c r="R60" s="12"/>
      <c r="S60" s="12"/>
      <c r="T60" s="12"/>
      <c r="U60" s="12"/>
      <c r="V60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5"/>
  <sheetViews>
    <sheetView zoomScale="80" zoomScaleNormal="80" workbookViewId="0">
      <selection activeCell="D42" sqref="D42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7.140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40406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29" t="str">
        <f>'TRADE AREA'!B4</f>
        <v>CENCOSUD APOLO - 0132</v>
      </c>
      <c r="C4" s="30"/>
      <c r="D4" s="30"/>
      <c r="E4" s="30"/>
      <c r="F4" s="30"/>
      <c r="G4" s="30"/>
      <c r="H4" s="30"/>
      <c r="I4" s="30"/>
      <c r="J4" s="30"/>
    </row>
    <row r="5" spans="1:12" ht="15.75" x14ac:dyDescent="0.25">
      <c r="A5" s="3" t="s">
        <v>5</v>
      </c>
      <c r="B5" s="31" t="str">
        <f>'TRADE AREA'!B5</f>
        <v>TERPEL</v>
      </c>
      <c r="C5" s="32"/>
      <c r="D5" s="32"/>
      <c r="E5" s="32"/>
      <c r="F5" s="32"/>
      <c r="G5" s="32"/>
      <c r="H5" s="32"/>
      <c r="I5" s="32"/>
      <c r="J5" s="32"/>
    </row>
    <row r="6" spans="1:12" ht="15.75" x14ac:dyDescent="0.25">
      <c r="A6" s="4" t="s">
        <v>6</v>
      </c>
      <c r="B6" s="29" t="str">
        <f>'TRADE AREA'!B6</f>
        <v>Carrera 50 # 2 A Sur 154</v>
      </c>
      <c r="C6" s="30"/>
      <c r="D6" s="30"/>
      <c r="E6" s="30"/>
      <c r="F6" s="30"/>
      <c r="G6" s="30"/>
      <c r="H6" s="30"/>
      <c r="I6" s="30"/>
      <c r="J6" s="30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17</v>
      </c>
      <c r="D11" s="15">
        <v>2016619</v>
      </c>
      <c r="E11" s="26">
        <v>34</v>
      </c>
      <c r="F11" s="26">
        <v>36.69</v>
      </c>
      <c r="G11" s="10"/>
      <c r="H11" s="14" t="s">
        <v>1</v>
      </c>
      <c r="I11" s="14">
        <v>17</v>
      </c>
      <c r="J11" s="15">
        <v>442016</v>
      </c>
      <c r="K11" s="26">
        <v>34</v>
      </c>
      <c r="L11" s="26">
        <v>33.200000000000003</v>
      </c>
    </row>
    <row r="12" spans="1:12" x14ac:dyDescent="0.25">
      <c r="A12" s="10"/>
      <c r="B12" s="16" t="s">
        <v>0</v>
      </c>
      <c r="C12" s="16">
        <v>15</v>
      </c>
      <c r="D12" s="17">
        <v>1908347</v>
      </c>
      <c r="E12" s="27">
        <v>30</v>
      </c>
      <c r="F12" s="27">
        <v>34.72</v>
      </c>
      <c r="G12" s="10"/>
      <c r="H12" s="16" t="s">
        <v>0</v>
      </c>
      <c r="I12" s="16">
        <v>15</v>
      </c>
      <c r="J12" s="17">
        <v>466178</v>
      </c>
      <c r="K12" s="27">
        <v>30</v>
      </c>
      <c r="L12" s="27">
        <v>35.01</v>
      </c>
    </row>
    <row r="13" spans="1:12" x14ac:dyDescent="0.25">
      <c r="A13" s="10"/>
      <c r="B13" s="14" t="s">
        <v>17</v>
      </c>
      <c r="C13" s="14">
        <v>10</v>
      </c>
      <c r="D13" s="15">
        <v>812601</v>
      </c>
      <c r="E13" s="26">
        <v>20</v>
      </c>
      <c r="F13" s="26">
        <v>14.79</v>
      </c>
      <c r="G13" s="10"/>
      <c r="H13" s="14" t="s">
        <v>17</v>
      </c>
      <c r="I13" s="14">
        <v>10</v>
      </c>
      <c r="J13" s="15">
        <v>254781</v>
      </c>
      <c r="K13" s="26">
        <v>20</v>
      </c>
      <c r="L13" s="26">
        <v>19.13</v>
      </c>
    </row>
    <row r="14" spans="1:12" x14ac:dyDescent="0.25">
      <c r="A14" s="10"/>
      <c r="B14" s="16" t="s">
        <v>32</v>
      </c>
      <c r="C14" s="16">
        <v>4</v>
      </c>
      <c r="D14" s="17">
        <v>517689</v>
      </c>
      <c r="E14" s="27">
        <v>8</v>
      </c>
      <c r="F14" s="27">
        <v>9.42</v>
      </c>
      <c r="G14" s="10"/>
      <c r="H14" s="16" t="s">
        <v>32</v>
      </c>
      <c r="I14" s="16">
        <v>4</v>
      </c>
      <c r="J14" s="17">
        <v>78473</v>
      </c>
      <c r="K14" s="27">
        <v>8</v>
      </c>
      <c r="L14" s="27">
        <v>5.89</v>
      </c>
    </row>
    <row r="15" spans="1:12" x14ac:dyDescent="0.25">
      <c r="A15" s="10"/>
      <c r="B15" s="14" t="s">
        <v>30</v>
      </c>
      <c r="C15" s="14">
        <v>3</v>
      </c>
      <c r="D15" s="15">
        <v>164763</v>
      </c>
      <c r="E15" s="26">
        <v>6</v>
      </c>
      <c r="F15" s="26">
        <v>3</v>
      </c>
      <c r="G15" s="10"/>
      <c r="H15" s="14" t="s">
        <v>30</v>
      </c>
      <c r="I15" s="14">
        <v>3</v>
      </c>
      <c r="J15" s="15">
        <v>29294</v>
      </c>
      <c r="K15" s="26">
        <v>6</v>
      </c>
      <c r="L15" s="26">
        <v>2.2000000000000002</v>
      </c>
    </row>
    <row r="16" spans="1:12" x14ac:dyDescent="0.25">
      <c r="B16" s="16" t="s">
        <v>71</v>
      </c>
      <c r="C16" s="16">
        <v>1</v>
      </c>
      <c r="D16" s="17">
        <v>75643</v>
      </c>
      <c r="E16" s="27">
        <v>2</v>
      </c>
      <c r="F16" s="27">
        <v>1.38</v>
      </c>
      <c r="H16" s="16" t="s">
        <v>71</v>
      </c>
      <c r="I16" s="16">
        <v>1</v>
      </c>
      <c r="J16" s="17">
        <v>60819</v>
      </c>
      <c r="K16" s="27">
        <v>2</v>
      </c>
      <c r="L16" s="27">
        <v>4.57</v>
      </c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5</v>
      </c>
      <c r="D21" s="15">
        <v>259334</v>
      </c>
      <c r="E21" s="26">
        <v>38.46</v>
      </c>
      <c r="F21" s="26">
        <v>19.63</v>
      </c>
    </row>
    <row r="22" spans="1:7" x14ac:dyDescent="0.25">
      <c r="A22" s="10"/>
      <c r="B22" s="16" t="s">
        <v>45</v>
      </c>
      <c r="C22" s="16">
        <v>3</v>
      </c>
      <c r="D22" s="17">
        <v>486750</v>
      </c>
      <c r="E22" s="27">
        <v>23.08</v>
      </c>
      <c r="F22" s="27">
        <v>36.85</v>
      </c>
    </row>
    <row r="23" spans="1:7" x14ac:dyDescent="0.25">
      <c r="A23" s="10"/>
      <c r="B23" s="14" t="s">
        <v>71</v>
      </c>
      <c r="C23" s="14">
        <v>3</v>
      </c>
      <c r="D23" s="15">
        <v>398970</v>
      </c>
      <c r="E23" s="26">
        <v>23.08</v>
      </c>
      <c r="F23" s="26">
        <v>30.21</v>
      </c>
    </row>
    <row r="24" spans="1:7" x14ac:dyDescent="0.25">
      <c r="A24" s="10"/>
      <c r="B24" s="16" t="s">
        <v>83</v>
      </c>
      <c r="C24" s="16">
        <v>1</v>
      </c>
      <c r="D24" s="17">
        <v>116820</v>
      </c>
      <c r="E24" s="27">
        <v>7.69</v>
      </c>
      <c r="F24" s="27">
        <v>8.84</v>
      </c>
    </row>
    <row r="25" spans="1:7" x14ac:dyDescent="0.25">
      <c r="B25" s="14" t="s">
        <v>0</v>
      </c>
      <c r="C25" s="14">
        <v>1</v>
      </c>
      <c r="D25" s="15">
        <v>59000</v>
      </c>
      <c r="E25" s="26">
        <v>7.69</v>
      </c>
      <c r="F25" s="26">
        <v>4.47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2024-08-22T15:45:19Z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